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<sst xmlns="http://schemas.openxmlformats.org/spreadsheetml/2006/main" count="210" uniqueCount="208">
  <si>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</si>
  <si>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</si>
  <si>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</si>
  <si>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</si>
  <si>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</si>
  <si>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</si>
  <si>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</si>
  <si>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</si>
  <si>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</si>
  <si>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</si>
  <si>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</si>
  <si>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</si>
  <si>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</si>
  <si>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</si>
  <si>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</si>
  <si>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</si>
  <si>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</si>
  <si>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</si>
  <si>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</si>
  <si>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</si>
  <si>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</si>
  <si>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</si>
  <si>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</si>
  <si>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</si>
  <si>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</si>
  <si>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</si>
  <si>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</si>
  <si>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</si>
  <si>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</si>
  <si>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</si>
  <si>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</si>
  <si>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</si>
  <si>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</si>
  <si>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</si>
  <si>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</si>
  <si>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</si>
  <si>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</si>
  <si>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</si>
  <si>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</si>
  <si>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</si>
  <si>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</si>
  <si>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</si>
  <si>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</si>
  <si>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</si>
  <si>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</si>
  <si>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</si>
  <si>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</si>
  <si>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</si>
  <si>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</si>
  <si>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</si>
  <si>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</si>
  <si>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</si>
  <si>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</si>
  <si>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</si>
  <si>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</si>
  <si>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</si>
  <si>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</si>
  <si>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</si>
  <si>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</si>
  <si>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</si>
  <si>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</si>
  <si>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</si>
  <si>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</si>
  <si>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</si>
  <si>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</si>
  <si>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</si>
  <si>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</si>
  <si>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</si>
  <si>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</si>
  <si>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</si>
  <si>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</si>
  <si>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</si>
  <si>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</si>
  <si>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</si>
  <si>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</si>
  <si>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</si>
  <si>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</si>
  <si>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</si>
  <si>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</si>
  <si>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</si>
  <si>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</si>
  <si>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</si>
  <si>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</si>
  <si>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</si>
  <si>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</si>
  <si>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</si>
  <si>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</si>
  <si>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</si>
  <si>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</si>
  <si>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</si>
  <si>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</si>
  <si>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</si>
  <si>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</si>
  <si>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</si>
  <si>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</si>
  <si>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</si>
  <si>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</si>
  <si>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</si>
  <si>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</si>
  <si>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</si>
  <si>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</si>
  <si>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</si>
  <si>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</si>
  <si>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</si>
  <si>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</si>
  <si>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</si>
  <si>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</si>
  <si>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</si>
  <si>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</si>
  <si>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</si>
  <si>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</si>
  <si>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</si>
  <si>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</si>
  <si>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</si>
  <si>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</si>
  <si>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</si>
  <si>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</si>
  <si>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</si>
  <si>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</si>
  <si>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</si>
  <si>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</si>
  <si>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</si>
  <si>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</si>
  <si>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</si>
  <si>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</si>
  <si>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</si>
  <si>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</si>
  <si>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</si>
  <si>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</si>
  <si>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</si>
  <si>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</si>
  <si>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</si>
  <si>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</si>
  <si>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</si>
  <si>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</si>
  <si>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</si>
  <si>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</si>
  <si>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</si>
  <si>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</si>
  <si>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</si>
  <si>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</si>
  <si>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</si>
  <si>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</si>
  <si>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</si>
  <si>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</si>
  <si>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</si>
  <si>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</si>
  <si>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</si>
  <si>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</si>
  <si>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</si>
  <si>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</si>
  <si>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</si>
  <si>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</si>
  <si>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</si>
  <si>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</si>
  <si>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</si>
  <si>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</si>
  <si>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</si>
  <si>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</si>
  <si>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</si>
  <si>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</si>
  <si>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</si>
  <si>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</si>
  <si>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</si>
  <si>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</si>
  <si>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</si>
  <si>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</si>
  <si>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</si>
  <si>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</si>
  <si>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</si>
  <si>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</si>
  <si>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</si>
  <si>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</si>
  <si>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</si>
  <si>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</si>
  <si>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</si>
  <si>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</si>
  <si>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</si>
  <si>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</si>
  <si>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</si>
  <si>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</si>
  <si>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</si>
  <si>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</si>
  <si>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</si>
  <si>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</si>
  <si>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</si>
  <si>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</si>
  <si>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</si>
  <si>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</si>
  <si>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</si>
  <si>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</si>
  <si>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</si>
  <si>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</si>
  <si>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</si>
  <si>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</si>
  <si>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</si>
  <si>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</si>
  <si>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</si>
  <si>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</si>
  <si>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</si>
  <si>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</si>
  <si>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</si>
  <si>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</si>
  <si>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</si>
  <si>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</si>
  <si>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</si>
  <si>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الإسراء للتعليم والإستثمار</t>
  </si>
  <si>
    <t>AL-ISRA FOR EDUCATION AND INVESTMENT "PLC"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</si>
</sst>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82" workbookViewId="0">
      <selection activeCell="D113" sqref="D11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131220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2.95</v>
      </c>
      <c r="F6" s="13">
        <v>3.98</v>
      </c>
      <c r="G6" s="13">
        <v>4.46</v>
      </c>
      <c r="H6" s="13">
        <v>4.5599999999999996</v>
      </c>
      <c r="I6" s="14" t="s">
        <v>5</v>
      </c>
    </row>
    <row r="7" spans="4:9" ht="15.75">
      <c r="D7" s="12" t="s">
        <v>6</v>
      </c>
      <c r="E7" s="15">
        <v>415332.54</v>
      </c>
      <c r="F7" s="15">
        <v>165207.24</v>
      </c>
      <c r="G7" s="15">
        <v>1210349.1200000001</v>
      </c>
      <c r="H7" s="15">
        <v>2648210.56</v>
      </c>
      <c r="I7" s="14" t="s">
        <v>7</v>
      </c>
    </row>
    <row r="8" spans="4:9" ht="15.75">
      <c r="D8" s="12" t="s">
        <v>8</v>
      </c>
      <c r="E8" s="15">
        <v>119906</v>
      </c>
      <c r="F8" s="15">
        <v>41197</v>
      </c>
      <c r="G8" s="15">
        <v>265039</v>
      </c>
      <c r="H8" s="15">
        <v>569113</v>
      </c>
      <c r="I8" s="14" t="s">
        <v>9</v>
      </c>
    </row>
    <row r="9" spans="4:9" ht="15.75">
      <c r="D9" s="12" t="s">
        <v>10</v>
      </c>
      <c r="E9" s="15">
        <v>66</v>
      </c>
      <c r="F9" s="15">
        <v>36</v>
      </c>
      <c r="G9" s="15">
        <v>158</v>
      </c>
      <c r="H9" s="15">
        <v>263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44250000</v>
      </c>
      <c r="F11" s="15">
        <v>59700000</v>
      </c>
      <c r="G11" s="15">
        <v>66900000</v>
      </c>
      <c r="H11" s="15">
        <v>68400000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4855108</v>
      </c>
      <c r="F16" s="25">
        <v>2608609</v>
      </c>
      <c r="G16" s="25">
        <v>232474</v>
      </c>
      <c r="H16" s="25">
        <v>2316858</v>
      </c>
      <c r="I16" s="11" t="s">
        <v>21</v>
      </c>
    </row>
    <row r="17" spans="4:9" ht="15.75">
      <c r="D17" s="12" t="s">
        <v>22</v>
      </c>
      <c r="E17" s="26">
        <v>6884247</v>
      </c>
      <c r="F17" s="26">
        <v>10144968</v>
      </c>
      <c r="G17" s="26">
        <v>13214765</v>
      </c>
      <c r="H17" s="26">
        <v>12639810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267497</v>
      </c>
      <c r="F19" s="26">
        <v>523383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2348372</v>
      </c>
      <c r="F20" s="26">
        <v>2615071</v>
      </c>
      <c r="G20" s="26">
        <v>2724157</v>
      </c>
      <c r="H20" s="26">
        <v>2865745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144010</v>
      </c>
      <c r="F22" s="26">
        <v>117080</v>
      </c>
      <c r="G22" s="26">
        <v>219814</v>
      </c>
      <c r="H22" s="26">
        <v>246358</v>
      </c>
      <c r="I22" s="14" t="s">
        <v>33</v>
      </c>
    </row>
    <row r="23" spans="4:9" ht="15.75">
      <c r="D23" s="12" t="s">
        <v>34</v>
      </c>
      <c r="E23" s="26">
        <v>14878355</v>
      </c>
      <c r="F23" s="26">
        <v>16475622</v>
      </c>
      <c r="G23" s="26">
        <v>16793129</v>
      </c>
      <c r="H23" s="26">
        <v>18513708</v>
      </c>
      <c r="I23" s="14" t="s">
        <v>35</v>
      </c>
    </row>
    <row r="24" spans="4:9" ht="15.75">
      <c r="D24" s="12" t="s">
        <v>36</v>
      </c>
      <c r="E24" s="26">
        <v>6365292</v>
      </c>
      <c r="F24" s="26">
        <v>6365292</v>
      </c>
      <c r="G24" s="26">
        <v>6365292</v>
      </c>
      <c r="H24" s="26">
        <v>6365292</v>
      </c>
      <c r="I24" s="14" t="s">
        <v>37</v>
      </c>
    </row>
    <row r="25" spans="4:9" ht="15.75">
      <c r="D25" s="12" t="s">
        <v>38</v>
      </c>
      <c r="E25" s="26">
        <v>13964065</v>
      </c>
      <c r="F25" s="26">
        <v>14498691</v>
      </c>
      <c r="G25" s="26">
        <v>15086602</v>
      </c>
      <c r="H25" s="26">
        <v>20697013</v>
      </c>
      <c r="I25" s="14" t="s">
        <v>39</v>
      </c>
    </row>
    <row r="26" spans="4:9" ht="15.75">
      <c r="D26" s="12" t="s">
        <v>40</v>
      </c>
      <c r="E26" s="26">
        <v>6131103</v>
      </c>
      <c r="F26" s="26">
        <v>6131103</v>
      </c>
      <c r="G26" s="26">
        <v>6131103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20095168</v>
      </c>
      <c r="F28" s="26">
        <v>20629794</v>
      </c>
      <c r="G28" s="26">
        <v>21217705</v>
      </c>
      <c r="H28" s="26">
        <v>20697013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43433</v>
      </c>
      <c r="H29" s="26">
        <v>47777</v>
      </c>
      <c r="I29" s="14" t="s">
        <v>47</v>
      </c>
    </row>
    <row r="30" spans="4:9" ht="15.75">
      <c r="D30" s="28" t="s">
        <v>48</v>
      </c>
      <c r="E30" s="29">
        <v>41338815</v>
      </c>
      <c r="F30" s="29">
        <v>43470708</v>
      </c>
      <c r="G30" s="29">
        <v>44419559</v>
      </c>
      <c r="H30" s="29">
        <v>45623790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2033313</v>
      </c>
      <c r="F35" s="25">
        <v>1870153</v>
      </c>
      <c r="G35" s="25">
        <v>1963017</v>
      </c>
      <c r="H35" s="25">
        <v>2351398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180647</v>
      </c>
      <c r="H36" s="26">
        <v>226204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6695147</v>
      </c>
      <c r="F39" s="26">
        <v>8331581</v>
      </c>
      <c r="G39" s="26">
        <v>8688650</v>
      </c>
      <c r="H39" s="26">
        <v>9799901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14999</v>
      </c>
      <c r="F42" s="26">
        <v>25154</v>
      </c>
      <c r="G42" s="26">
        <v>30978</v>
      </c>
      <c r="H42" s="26">
        <v>28081</v>
      </c>
      <c r="I42" s="14" t="s">
        <v>69</v>
      </c>
    </row>
    <row r="43" spans="4:9" ht="15.75">
      <c r="D43" s="36" t="s">
        <v>70</v>
      </c>
      <c r="E43" s="29">
        <v>6710146</v>
      </c>
      <c r="F43" s="29">
        <v>8356735</v>
      </c>
      <c r="G43" s="29">
        <v>8719628</v>
      </c>
      <c r="H43" s="29">
        <v>9827982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3872019</v>
      </c>
      <c r="F49" s="26">
        <v>3872019</v>
      </c>
      <c r="G49" s="26">
        <v>3861856</v>
      </c>
      <c r="H49" s="26">
        <v>3861856</v>
      </c>
      <c r="I49" s="14" t="s">
        <v>81</v>
      </c>
    </row>
    <row r="50" spans="4:9" ht="15.75">
      <c r="D50" s="12" t="s">
        <v>82</v>
      </c>
      <c r="E50" s="26">
        <v>4892472</v>
      </c>
      <c r="F50" s="26">
        <v>4892472</v>
      </c>
      <c r="G50" s="26">
        <v>4892472</v>
      </c>
      <c r="H50" s="26">
        <v>4892472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3750000</v>
      </c>
      <c r="F56" s="26">
        <v>4500000</v>
      </c>
      <c r="G56" s="26">
        <v>3000000</v>
      </c>
      <c r="H56" s="26">
        <v>3750000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7114178</v>
      </c>
      <c r="F59" s="26">
        <v>6849482</v>
      </c>
      <c r="G59" s="26">
        <v>8945603</v>
      </c>
      <c r="H59" s="26">
        <v>8291480</v>
      </c>
      <c r="I59" s="14" t="s">
        <v>95</v>
      </c>
    </row>
    <row r="60" spans="4:9" ht="15.75">
      <c r="D60" s="12" t="s">
        <v>96</v>
      </c>
      <c r="E60" s="26">
        <v>34628669</v>
      </c>
      <c r="F60" s="26">
        <v>35113973</v>
      </c>
      <c r="G60" s="26">
        <v>35699931</v>
      </c>
      <c r="H60" s="26">
        <v>35795808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41338815</v>
      </c>
      <c r="F62" s="29">
        <v>43470708</v>
      </c>
      <c r="G62" s="29">
        <v>44419559</v>
      </c>
      <c r="H62" s="29">
        <v>45623790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16460335</v>
      </c>
      <c r="F66" s="25">
        <v>18430947</v>
      </c>
      <c r="G66" s="25">
        <v>17194399</v>
      </c>
      <c r="H66" s="25">
        <v>18286401</v>
      </c>
      <c r="I66" s="11" t="s">
        <v>103</v>
      </c>
    </row>
    <row r="67" spans="4:9" ht="15.75">
      <c r="D67" s="12" t="s">
        <v>104</v>
      </c>
      <c r="E67" s="26">
        <v>8871485</v>
      </c>
      <c r="F67" s="26">
        <v>8293628</v>
      </c>
      <c r="G67" s="26">
        <v>8868433</v>
      </c>
      <c r="H67" s="26">
        <v>9777899</v>
      </c>
      <c r="I67" s="14" t="s">
        <v>105</v>
      </c>
    </row>
    <row r="68" spans="4:9" ht="15.75">
      <c r="D68" s="12" t="s">
        <v>106</v>
      </c>
      <c r="E68" s="26">
        <v>7588850</v>
      </c>
      <c r="F68" s="26">
        <v>10137319</v>
      </c>
      <c r="G68" s="26">
        <v>8325966</v>
      </c>
      <c r="H68" s="26">
        <v>8508502</v>
      </c>
      <c r="I68" s="14" t="s">
        <v>107</v>
      </c>
    </row>
    <row r="69" spans="4:9" ht="15.75">
      <c r="D69" s="12" t="s">
        <v>108</v>
      </c>
      <c r="E69" s="26">
        <v>1540483</v>
      </c>
      <c r="F69" s="26">
        <v>1526108</v>
      </c>
      <c r="G69" s="26">
        <v>1418162</v>
      </c>
      <c r="H69" s="26">
        <v>1458947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881109</v>
      </c>
      <c r="F71" s="26">
        <v>1098203</v>
      </c>
      <c r="G71" s="26">
        <v>675646</v>
      </c>
      <c r="H71" s="26">
        <v>777367</v>
      </c>
      <c r="I71" s="14" t="s">
        <v>113</v>
      </c>
    </row>
    <row r="72" spans="4:9" ht="15.75">
      <c r="D72" s="12" t="s">
        <v>114</v>
      </c>
      <c r="E72" s="26">
        <v>1412612</v>
      </c>
      <c r="F72" s="26">
        <v>3709334</v>
      </c>
      <c r="G72" s="26">
        <v>3095400</v>
      </c>
      <c r="H72" s="26">
        <v>2802980</v>
      </c>
      <c r="I72" s="14" t="s">
        <v>115</v>
      </c>
    </row>
    <row r="73" spans="4:9" ht="15.75">
      <c r="D73" s="12" t="s">
        <v>116</v>
      </c>
      <c r="E73" s="26">
        <v>4635755</v>
      </c>
      <c r="F73" s="26">
        <v>4901877</v>
      </c>
      <c r="G73" s="26">
        <v>3812404</v>
      </c>
      <c r="H73" s="26">
        <v>4246575</v>
      </c>
      <c r="I73" s="14" t="s">
        <v>117</v>
      </c>
    </row>
    <row r="74" spans="4:9" ht="15.75">
      <c r="D74" s="12" t="s">
        <v>118</v>
      </c>
      <c r="E74" s="26">
        <v>883800</v>
      </c>
      <c r="F74" s="26">
        <v>2714102</v>
      </c>
      <c r="G74" s="26">
        <v>1654544</v>
      </c>
      <c r="H74" s="26">
        <v>1579731</v>
      </c>
      <c r="I74" s="14" t="s">
        <v>119</v>
      </c>
    </row>
    <row r="75" spans="4:9" ht="15.75">
      <c r="D75" s="12" t="s">
        <v>120</v>
      </c>
      <c r="E75" s="26">
        <v>266699</v>
      </c>
      <c r="F75" s="26">
        <v>109086</v>
      </c>
      <c r="G75" s="26">
        <v>186023</v>
      </c>
      <c r="H75" s="26">
        <v>26868</v>
      </c>
      <c r="I75" s="14" t="s">
        <v>121</v>
      </c>
    </row>
    <row r="76" spans="4:9" ht="15.75">
      <c r="D76" s="12" t="s">
        <v>122</v>
      </c>
      <c r="E76" s="26">
        <v>5252856</v>
      </c>
      <c r="F76" s="26">
        <v>7506893</v>
      </c>
      <c r="G76" s="26">
        <v>5280925</v>
      </c>
      <c r="H76" s="26">
        <v>5799438</v>
      </c>
      <c r="I76" s="14" t="s">
        <v>123</v>
      </c>
    </row>
    <row r="77" spans="4:9" ht="15.75">
      <c r="D77" s="12" t="s">
        <v>124</v>
      </c>
      <c r="E77" s="26">
        <v>31169</v>
      </c>
      <c r="F77" s="26">
        <v>34730</v>
      </c>
      <c r="G77" s="26">
        <v>59942</v>
      </c>
      <c r="H77" s="26">
        <v>35344</v>
      </c>
      <c r="I77" s="14" t="s">
        <v>125</v>
      </c>
    </row>
    <row r="78" spans="4:9" ht="15.75">
      <c r="D78" s="12" t="s">
        <v>126</v>
      </c>
      <c r="E78" s="26">
        <v>5221687</v>
      </c>
      <c r="F78" s="26">
        <v>7472163</v>
      </c>
      <c r="G78" s="26">
        <v>5220983</v>
      </c>
      <c r="H78" s="26">
        <v>5764094</v>
      </c>
      <c r="I78" s="43" t="s">
        <v>127</v>
      </c>
    </row>
    <row r="79" spans="4:9" ht="15.75">
      <c r="D79" s="12" t="s">
        <v>128</v>
      </c>
      <c r="E79" s="26">
        <v>1161991</v>
      </c>
      <c r="F79" s="26">
        <v>2184244</v>
      </c>
      <c r="G79" s="26">
        <v>1521860</v>
      </c>
      <c r="H79" s="26">
        <v>1672219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>
      <c r="D83" s="12" t="s">
        <v>136</v>
      </c>
      <c r="E83" s="26">
        <v>4014696</v>
      </c>
      <c r="F83" s="26">
        <v>5242919</v>
      </c>
      <c r="G83" s="26">
        <v>3654123</v>
      </c>
      <c r="H83" s="26">
        <v>4046875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4014696</v>
      </c>
      <c r="F85" s="29">
        <v>5242919</v>
      </c>
      <c r="G85" s="29">
        <v>3654123</v>
      </c>
      <c r="H85" s="29">
        <v>4046875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2608609</v>
      </c>
      <c r="F89" s="25">
        <v>232474</v>
      </c>
      <c r="G89" s="25">
        <v>2316858</v>
      </c>
      <c r="H89" s="25">
        <v>3335233</v>
      </c>
      <c r="I89" s="11" t="s">
        <v>143</v>
      </c>
    </row>
    <row r="90" spans="4:9" ht="15.75">
      <c r="D90" s="12" t="s">
        <v>144</v>
      </c>
      <c r="E90" s="26">
        <v>7092982</v>
      </c>
      <c r="F90" s="26">
        <v>6062174</v>
      </c>
      <c r="G90" s="26">
        <v>2901556</v>
      </c>
      <c r="H90" s="26">
        <v>3816442</v>
      </c>
      <c r="I90" s="14" t="s">
        <v>145</v>
      </c>
    </row>
    <row r="91" spans="4:9" ht="15.75">
      <c r="D91" s="12" t="s">
        <v>146</v>
      </c>
      <c r="E91" s="26">
        <v>-346483</v>
      </c>
      <c r="F91" s="26">
        <v>-505392</v>
      </c>
      <c r="G91" s="26">
        <v>-1190383</v>
      </c>
      <c r="H91" s="26">
        <v>-212974</v>
      </c>
      <c r="I91" s="14" t="s">
        <v>147</v>
      </c>
    </row>
    <row r="92" spans="4:9" ht="15.75">
      <c r="D92" s="12" t="s">
        <v>148</v>
      </c>
      <c r="E92" s="26">
        <v>-4500000</v>
      </c>
      <c r="F92" s="26">
        <v>-3180647</v>
      </c>
      <c r="G92" s="26">
        <v>-3795557</v>
      </c>
      <c r="H92" s="26">
        <v>-4621843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4855108</v>
      </c>
      <c r="F94" s="29">
        <v>2608609</v>
      </c>
      <c r="G94" s="29">
        <v>232474</v>
      </c>
      <c r="H94" s="29">
        <v>2316858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0.79937333333333338</v>
      </c>
      <c r="F98" s="10">
        <f>+F8*100/F10</f>
        <v>0.27464666666666665</v>
      </c>
      <c r="G98" s="10">
        <f>+G8*100/G10</f>
        <v>1.7669266666666668</v>
      </c>
      <c r="H98" s="10">
        <f>+H8*100/H10</f>
        <v>3.7940866666666668</v>
      </c>
      <c r="I98" s="11" t="s">
        <v>155</v>
      </c>
    </row>
    <row r="99" spans="1:10" ht="15.75">
      <c r="D99" s="12" t="s">
        <v>156</v>
      </c>
      <c r="E99" s="13">
        <f>+E85/E10</f>
        <v>0.26764640000000001</v>
      </c>
      <c r="F99" s="13">
        <f>+F85/F10</f>
        <v>0.34952793333333332</v>
      </c>
      <c r="G99" s="13">
        <f>+G85/G10</f>
        <v>0.2436082</v>
      </c>
      <c r="H99" s="13">
        <f>+H85/H10</f>
        <v>0.26979166666666665</v>
      </c>
      <c r="I99" s="14" t="s">
        <v>157</v>
      </c>
    </row>
    <row r="100" spans="1:10" ht="15.75">
      <c r="D100" s="12" t="s">
        <v>158</v>
      </c>
      <c r="E100" s="13">
        <f>+E56/E10</f>
        <v>0.25</v>
      </c>
      <c r="F100" s="13">
        <f>+F56/F10</f>
        <v>0.3</v>
      </c>
      <c r="G100" s="13">
        <f>+G56/G10</f>
        <v>0.2</v>
      </c>
      <c r="H100" s="13">
        <f>+H56/H10</f>
        <v>0.25</v>
      </c>
      <c r="I100" s="14" t="s">
        <v>159</v>
      </c>
    </row>
    <row r="101" spans="1:10" ht="15.75">
      <c r="D101" s="12" t="s">
        <v>160</v>
      </c>
      <c r="E101" s="13">
        <f>+E60/E10</f>
        <v>2.3085779333333334</v>
      </c>
      <c r="F101" s="13">
        <f>+F60/F10</f>
        <v>2.3409315333333334</v>
      </c>
      <c r="G101" s="13">
        <f>+G60/G10</f>
        <v>2.3799953999999999</v>
      </c>
      <c r="H101" s="13">
        <f>+H60/H10</f>
        <v>2.3863872000000002</v>
      </c>
      <c r="I101" s="14" t="s">
        <v>161</v>
      </c>
    </row>
    <row r="102" spans="1:10" ht="15.75">
      <c r="D102" s="12" t="s">
        <v>162</v>
      </c>
      <c r="E102" s="13">
        <f>+E11/E85</f>
        <v>11.02200515306763</v>
      </c>
      <c r="F102" s="13">
        <f>+F11/F85</f>
        <v>11.386786635460131</v>
      </c>
      <c r="G102" s="13">
        <f>+G11/G85</f>
        <v>18.308086509403214</v>
      </c>
      <c r="H102" s="13">
        <f>+H11/H85</f>
        <v>16.901930501930501</v>
      </c>
      <c r="I102" s="14" t="s">
        <v>163</v>
      </c>
    </row>
    <row r="103" spans="1:10" ht="15.75">
      <c r="D103" s="12" t="s">
        <v>164</v>
      </c>
      <c r="E103" s="13">
        <f>+E56*100/E11</f>
        <v>8.4745762711864412</v>
      </c>
      <c r="F103" s="13">
        <f>+F56*100/F11</f>
        <v>7.5376884422110555</v>
      </c>
      <c r="G103" s="13">
        <f>+G56*100/G11</f>
        <v>4.4843049327354256</v>
      </c>
      <c r="H103" s="13">
        <f>+H56*100/H11</f>
        <v>5.4824561403508776</v>
      </c>
      <c r="I103" s="14" t="s">
        <v>165</v>
      </c>
    </row>
    <row r="104" spans="1:10" ht="15.75">
      <c r="D104" s="12" t="s">
        <v>166</v>
      </c>
      <c r="E104" s="13">
        <f>+E56*100/E85</f>
        <v>93.406823331081611</v>
      </c>
      <c r="F104" s="13">
        <f>+F56*100/F85</f>
        <v>85.830050016031151</v>
      </c>
      <c r="G104" s="13">
        <f>+G56*100/G85</f>
        <v>82.09904264306374</v>
      </c>
      <c r="H104" s="13">
        <f>+H56*100/H85</f>
        <v>92.664092664092664</v>
      </c>
      <c r="I104" s="14" t="s">
        <v>167</v>
      </c>
    </row>
    <row r="105" spans="1:10" ht="15.75">
      <c r="D105" s="16" t="s">
        <v>168</v>
      </c>
      <c r="E105" s="46">
        <f>+E11/E60</f>
        <v>1.2778429341306765</v>
      </c>
      <c r="F105" s="46">
        <f>+F11/F60</f>
        <v>1.700177875058456</v>
      </c>
      <c r="G105" s="46">
        <f>+G11/G60</f>
        <v>1.8739532017582892</v>
      </c>
      <c r="H105" s="46">
        <f>+H11/H60</f>
        <v>1.9108382746940646</v>
      </c>
      <c r="I105" s="18" t="s">
        <v>169</v>
      </c>
    </row>
    <row r="106" spans="1:10" ht="15.75">
      <c r="D106" s="47"/>
      <c r="E106" s="48"/>
      <c r="F106" s="48"/>
      <c r="G106" s="48"/>
      <c r="H106" s="48"/>
      <c r="I106" s="49"/>
    </row>
    <row r="107" spans="1:10" ht="15.75">
      <c r="D107" s="50" t="s">
        <v>170</v>
      </c>
      <c r="E107" s="51">
        <f>+E68*100/E66</f>
        <v>46.103861191160448</v>
      </c>
      <c r="F107" s="51">
        <f>+F68*100/F66</f>
        <v>55.001617659689437</v>
      </c>
      <c r="G107" s="51">
        <f>+G68*100/G66</f>
        <v>48.42254736556945</v>
      </c>
      <c r="H107" s="51">
        <f>+H68*100/H66</f>
        <v>46.529122925828872</v>
      </c>
      <c r="I107" s="11" t="s">
        <v>171</v>
      </c>
    </row>
    <row r="108" spans="1:10" ht="15.75">
      <c r="D108" s="12" t="s">
        <v>172</v>
      </c>
      <c r="E108" s="52">
        <f>+E76*100/E66</f>
        <v>31.912205918044801</v>
      </c>
      <c r="F108" s="52">
        <f>+F76*100/F66</f>
        <v>40.729827935591153</v>
      </c>
      <c r="G108" s="52">
        <f>+G76*100/G66</f>
        <v>30.713053710106411</v>
      </c>
      <c r="H108" s="52">
        <f>+H76*100/H66</f>
        <v>31.714485534906512</v>
      </c>
      <c r="I108" s="14" t="s">
        <v>173</v>
      </c>
    </row>
    <row r="109" spans="1:10" ht="15.75">
      <c r="D109" s="12" t="s">
        <v>174</v>
      </c>
      <c r="E109" s="52">
        <f>+E83*100/E66</f>
        <v>24.390123287284251</v>
      </c>
      <c r="F109" s="52">
        <f>+F83*100/F66</f>
        <v>28.446281137914401</v>
      </c>
      <c r="G109" s="52">
        <f>+G83*100/G66</f>
        <v>21.251821596090682</v>
      </c>
      <c r="H109" s="52">
        <f>+H83*100/H66</f>
        <v>22.13051655161669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2">
        <f t="shared" ref="E110" si="0">E83*100/E30</f>
        <v>9.7116862203234415</v>
      </c>
      <c r="F110" s="52">
        <f>F83*100/F30</f>
        <v>12.060808855471137</v>
      </c>
      <c r="G110" s="52">
        <f>G83*100/G30</f>
        <v>8.2263828868719742</v>
      </c>
      <c r="H110" s="52">
        <f>H83*100/H30</f>
        <v>8.8700982535646418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3">
        <f t="shared" ref="E111" si="1">+E85*100/E60</f>
        <v>11.593561392729244</v>
      </c>
      <c r="F111" s="53">
        <f>+F85*100/F60</f>
        <v>14.931147210257295</v>
      </c>
      <c r="G111" s="53">
        <f>+G85*100/G60</f>
        <v>10.235658438667571</v>
      </c>
      <c r="H111" s="53">
        <f>+H85*100/H60</f>
        <v>11.30544392237214</v>
      </c>
      <c r="I111" s="18" t="s">
        <v>179</v>
      </c>
      <c r="J111" s="54"/>
    </row>
    <row r="112" spans="1:10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</row>
    <row r="113" spans="1:10" ht="15.75">
      <c r="A113" s="4"/>
      <c r="B113" s="4"/>
      <c r="C113" s="4"/>
      <c r="D113" s="9" t="s">
        <v>180</v>
      </c>
      <c r="E113" s="10">
        <f>+E43*100/E30</f>
        <v>16.232071480520183</v>
      </c>
      <c r="F113" s="10">
        <f>+F43*100/F30</f>
        <v>19.223829986849996</v>
      </c>
      <c r="G113" s="10">
        <f>+G43*100/G30</f>
        <v>19.630154365107497</v>
      </c>
      <c r="H113" s="10">
        <f>+H43*100/H30</f>
        <v>21.54135375425847</v>
      </c>
      <c r="I113" s="11" t="s">
        <v>181</v>
      </c>
      <c r="J113" s="54"/>
    </row>
    <row r="114" spans="1:10" ht="15.75">
      <c r="A114" s="4"/>
      <c r="B114" s="4"/>
      <c r="C114" s="4"/>
      <c r="D114" s="12" t="s">
        <v>182</v>
      </c>
      <c r="E114" s="13">
        <f>+E60*100/E30</f>
        <v>83.76792851947981</v>
      </c>
      <c r="F114" s="13">
        <f>+F60*100/F30</f>
        <v>80.776170013150008</v>
      </c>
      <c r="G114" s="13">
        <f>+G60*100/G30</f>
        <v>80.369845634892499</v>
      </c>
      <c r="H114" s="13">
        <f>+H60*100/H30</f>
        <v>78.458646245741534</v>
      </c>
      <c r="I114" s="14" t="s">
        <v>183</v>
      </c>
      <c r="J114" s="54"/>
    </row>
    <row r="115" spans="1:10" ht="15.75">
      <c r="A115" s="4"/>
      <c r="B115" s="4"/>
      <c r="C115" s="4"/>
      <c r="D115" s="16" t="s">
        <v>184</v>
      </c>
      <c r="E115" s="46">
        <f>+E76/E77</f>
        <v>168.52821713882383</v>
      </c>
      <c r="F115" s="46">
        <f>+F76/F77</f>
        <v>216.15010077742585</v>
      </c>
      <c r="G115" s="46">
        <f>+G76/G77</f>
        <v>88.100580561209171</v>
      </c>
      <c r="H115" s="46">
        <f>+H76/H77</f>
        <v>164.08550248981439</v>
      </c>
      <c r="I115" s="18" t="s">
        <v>185</v>
      </c>
      <c r="J115" s="54"/>
    </row>
    <row r="116" spans="1:10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</row>
    <row r="117" spans="1:10" ht="15.75">
      <c r="A117" s="4"/>
      <c r="B117" s="4"/>
      <c r="C117" s="4"/>
      <c r="D117" s="9" t="s">
        <v>186</v>
      </c>
      <c r="E117" s="10">
        <f>+E66/E30</f>
        <v>0.39818110412695673</v>
      </c>
      <c r="F117" s="10">
        <f>+F66/F30</f>
        <v>0.42398543405366207</v>
      </c>
      <c r="G117" s="10">
        <f>+G66/G30</f>
        <v>0.38709071830271885</v>
      </c>
      <c r="H117" s="10">
        <f>+H66/H30</f>
        <v>0.40080845979696117</v>
      </c>
      <c r="I117" s="11" t="s">
        <v>187</v>
      </c>
      <c r="J117" s="54"/>
    </row>
    <row r="118" spans="1:10" ht="15.75">
      <c r="A118" s="4"/>
      <c r="B118" s="4"/>
      <c r="C118" s="4"/>
      <c r="D118" s="12" t="s">
        <v>188</v>
      </c>
      <c r="E118" s="13">
        <f>+E66/E28</f>
        <v>0.81911905389395101</v>
      </c>
      <c r="F118" s="13">
        <f>+F66/F28</f>
        <v>0.89341401082337513</v>
      </c>
      <c r="G118" s="13">
        <f>+G66/G28</f>
        <v>0.81037977481541945</v>
      </c>
      <c r="H118" s="13">
        <f>+H66/H28</f>
        <v>0.88352850722952148</v>
      </c>
      <c r="I118" s="14" t="s">
        <v>189</v>
      </c>
      <c r="J118" s="54"/>
    </row>
    <row r="119" spans="1:10" ht="15.75">
      <c r="A119" s="4"/>
      <c r="B119" s="4"/>
      <c r="C119" s="4"/>
      <c r="D119" s="16" t="s">
        <v>190</v>
      </c>
      <c r="E119" s="46">
        <f>+E66/E122</f>
        <v>2.0114770393224761</v>
      </c>
      <c r="F119" s="46">
        <f>+F66/F122</f>
        <v>2.2631206056059883</v>
      </c>
      <c r="G119" s="46">
        <f>+G66/G122</f>
        <v>2.1215921467623025</v>
      </c>
      <c r="H119" s="46">
        <f>+H66/H122</f>
        <v>2.0985547419170518</v>
      </c>
      <c r="I119" s="18" t="s">
        <v>191</v>
      </c>
      <c r="J119" s="54"/>
    </row>
    <row r="120" spans="1:10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</row>
    <row r="121" spans="1:10" ht="15.75">
      <c r="A121" s="4"/>
      <c r="B121" s="4"/>
      <c r="C121" s="4"/>
      <c r="D121" s="9" t="s">
        <v>192</v>
      </c>
      <c r="E121" s="58">
        <f>+E23/E39</f>
        <v>2.22225964568067</v>
      </c>
      <c r="F121" s="58">
        <f>+F23/F39</f>
        <v>1.9774904666953368</v>
      </c>
      <c r="G121" s="58">
        <f>+G23/G39</f>
        <v>1.9327661949785064</v>
      </c>
      <c r="H121" s="58">
        <f>+H23/H39</f>
        <v>1.8891729620533921</v>
      </c>
      <c r="I121" s="11" t="s">
        <v>193</v>
      </c>
      <c r="J121" s="54"/>
    </row>
    <row r="122" spans="1:10" ht="15.75">
      <c r="A122" s="4"/>
      <c r="B122" s="4"/>
      <c r="C122" s="4"/>
      <c r="D122" s="16" t="s">
        <v>194</v>
      </c>
      <c r="E122" s="29">
        <f>+E23-E39</f>
        <v>8183208</v>
      </c>
      <c r="F122" s="29">
        <f>+F23-F39</f>
        <v>8144041</v>
      </c>
      <c r="G122" s="29">
        <f>+G23-G39</f>
        <v>8104479</v>
      </c>
      <c r="H122" s="29">
        <f>+H23-H39</f>
        <v>8713807</v>
      </c>
      <c r="I122" s="18" t="s">
        <v>195</v>
      </c>
      <c r="J122" s="54"/>
    </row>
    <row r="123" spans="1:10" ht="15.75">
      <c r="A123" s="4"/>
      <c r="B123" s="4"/>
      <c r="C123" s="4"/>
      <c r="D123" s="19"/>
      <c r="I123" s="23"/>
      <c r="J123" s="54"/>
    </row>
    <row r="124" spans="1:10" ht="15.75">
      <c r="A124" s="4"/>
      <c r="B124" s="4"/>
      <c r="C124" s="4"/>
      <c r="D124" s="19"/>
      <c r="I124" s="60"/>
      <c r="J124" s="54"/>
    </row>
    <row r="125" spans="1:10" ht="15.75">
      <c r="D125" s="19"/>
      <c r="I125" s="60"/>
    </row>
    <row r="126" spans="1:10" ht="15.75">
      <c r="D126" s="19"/>
      <c r="I126" s="60"/>
    </row>
    <row r="127" spans="1:10" ht="15.75">
      <c r="D127" s="19"/>
      <c r="I127" s="23"/>
    </row>
    <row r="128" spans="1:10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2020-10-27T09:37:47Z</dcterms:modified>
</cp:coreProperties>
</file>